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Gol-10075\26203 Gatelys, rammeavtaler\Vedlegg til konkurransen\"/>
    </mc:Choice>
  </mc:AlternateContent>
  <xr:revisionPtr revIDLastSave="0" documentId="13_ncr:1_{C8EAF13F-73F6-4ECD-B17D-B889C1392492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E11" i="1"/>
  <c r="F11" i="1" s="1"/>
  <c r="F10" i="1"/>
  <c r="F12" i="1" l="1"/>
</calcChain>
</file>

<file path=xl/sharedStrings.xml><?xml version="1.0" encoding="utf-8"?>
<sst xmlns="http://schemas.openxmlformats.org/spreadsheetml/2006/main" count="14" uniqueCount="14">
  <si>
    <t>Beskrivelse</t>
  </si>
  <si>
    <t>Volum</t>
  </si>
  <si>
    <t>Sum</t>
  </si>
  <si>
    <t>Timepris ufaglært/Lærling         </t>
  </si>
  <si>
    <t>Din pris/påslag</t>
  </si>
  <si>
    <t>Evalueringssum (overføres til Visma Tendsign)</t>
  </si>
  <si>
    <t>Linje</t>
  </si>
  <si>
    <t xml:space="preserve">Timepris fagarbeider (Prosjektplanlegging, prosjektering, utførende inkl. plassledelse) 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</si>
  <si>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</si>
  <si>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</si>
  <si>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</si>
  <si>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26203 Gatelys, rammeavtale</t>
  </si>
  <si>
    <t>Timepris for eventuelle uforuttsette hendelser</t>
  </si>
  <si>
    <t>Pris per armaturpunkt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</si>
</sst>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kr&quot;\ #,##0.00"/>
    <numFmt numFmtId="165" formatCode="&quot;kr&quot;\ 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3" fillId="0" borderId="0" xfId="0" applyFont="1"/>
    <xf numFmtId="1" fontId="3" fillId="0" borderId="0" xfId="0" applyNumberFormat="1" applyFont="1"/>
    <xf numFmtId="165" fontId="6" fillId="2" borderId="0" xfId="0" applyNumberFormat="1" applyFont="1" applyFill="1"/>
    <xf numFmtId="165" fontId="6" fillId="3" borderId="0" xfId="0" applyNumberFormat="1" applyFont="1" applyFill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3" fillId="0" borderId="0" xfId="0" applyNumberFormat="1" applyFont="1"/>
    <xf numFmtId="0" fontId="4" fillId="0" borderId="1" xfId="0" applyFont="1" applyBorder="1"/>
    <xf numFmtId="164" fontId="4" fillId="3" borderId="1" xfId="0" applyNumberFormat="1" applyFont="1" applyFill="1" applyBorder="1"/>
    <xf numFmtId="0" fontId="5" fillId="0" borderId="0" xfId="0" applyFont="1"/>
    <xf numFmtId="0" fontId="5" fillId="0" borderId="0" xfId="0" applyFont="1" applyAlignment="1">
      <alignment wrapText="1"/>
    </xf>
    <xf numFmtId="43" fontId="3" fillId="0" borderId="0" xfId="3" applyFont="1" applyProtection="1"/>
    <xf numFmtId="0" fontId="3" fillId="0" borderId="1" xfId="0" applyFont="1" applyBorder="1" applyAlignment="1">
      <alignment horizontal="right"/>
    </xf>
    <xf numFmtId="0" fontId="3" fillId="5" borderId="1" xfId="0" applyFont="1" applyFill="1" applyBorder="1" applyAlignment="1">
      <alignment horizontal="right"/>
    </xf>
    <xf numFmtId="3" fontId="3" fillId="0" borderId="1" xfId="0" applyNumberFormat="1" applyFont="1" applyBorder="1"/>
    <xf numFmtId="9" fontId="3" fillId="0" borderId="0" xfId="1" applyFont="1"/>
    <xf numFmtId="164" fontId="3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Protection="1">
      <protection locked="0"/>
    </xf>
  </cellXfs>
  <cellStyles count="4">
    <cellStyle name="Excel Built-in Normal" xfId="2" xr:uid="{00000000-0005-0000-0000-000000000000}"/>
    <cellStyle name="Komma" xfId="3" builtinId="3"/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1"/>
  <sheetViews>
    <sheetView tabSelected="1" zoomScale="120" zoomScaleNormal="120" workbookViewId="0">
      <selection activeCell="I7" sqref="I7"/>
    </sheetView>
  </sheetViews>
  <sheetFormatPr baseColWidth="10" defaultColWidth="11.42578125" defaultRowHeight="15" x14ac:dyDescent="0.25"/>
  <cols>
    <col min="1" max="1" width="3.85546875" style="2" customWidth="1"/>
    <col min="2" max="2" width="6.42578125" style="2" customWidth="1"/>
    <col min="3" max="3" width="109.7109375" style="2" customWidth="1"/>
    <col min="4" max="4" width="14.7109375" style="2" bestFit="1" customWidth="1"/>
    <col min="5" max="5" width="15" style="2" customWidth="1"/>
    <col min="6" max="6" width="17.5703125" style="2" customWidth="1"/>
    <col min="7" max="7" width="14.7109375" style="2" customWidth="1"/>
    <col min="8" max="8" width="11.42578125" style="3"/>
    <col min="9" max="16384" width="11.42578125" style="2"/>
  </cols>
  <sheetData>
    <row r="1" spans="2:7" x14ac:dyDescent="0.25">
      <c r="B1" s="1" t="s">
        <v>11</v>
      </c>
    </row>
    <row r="2" spans="2:7" x14ac:dyDescent="0.25">
      <c r="B2" s="1"/>
    </row>
    <row r="3" spans="2:7" x14ac:dyDescent="0.25">
      <c r="B3" s="4" t="s">
        <v>9</v>
      </c>
      <c r="C3" s="4"/>
    </row>
    <row r="4" spans="2:7" x14ac:dyDescent="0.25">
      <c r="B4" s="5" t="s">
        <v>10</v>
      </c>
      <c r="C4" s="5"/>
    </row>
    <row r="5" spans="2:7" x14ac:dyDescent="0.25">
      <c r="B5" t="s">
        <v>8</v>
      </c>
      <c r="D5"/>
      <c r="E5"/>
      <c r="F5"/>
    </row>
    <row r="6" spans="2:7" x14ac:dyDescent="0.25">
      <c r="B6"/>
      <c r="D6"/>
      <c r="E6"/>
      <c r="F6"/>
    </row>
    <row r="7" spans="2:7" x14ac:dyDescent="0.25">
      <c r="B7" s="6" t="s">
        <v>6</v>
      </c>
      <c r="C7" s="6" t="s">
        <v>0</v>
      </c>
      <c r="D7" s="7" t="s">
        <v>1</v>
      </c>
      <c r="E7" s="7" t="s">
        <v>4</v>
      </c>
      <c r="F7" s="7" t="s">
        <v>2</v>
      </c>
    </row>
    <row r="8" spans="2:7" x14ac:dyDescent="0.25">
      <c r="B8" s="8">
        <v>1</v>
      </c>
      <c r="C8" s="8" t="s">
        <v>13</v>
      </c>
      <c r="D8" s="16">
        <v>728</v>
      </c>
      <c r="E8" s="21"/>
      <c r="F8" s="20">
        <f>E8*D8</f>
        <v>0</v>
      </c>
    </row>
    <row r="9" spans="2:7" x14ac:dyDescent="0.25">
      <c r="B9" s="8"/>
      <c r="C9" s="11" t="s">
        <v>12</v>
      </c>
      <c r="D9" s="16"/>
      <c r="E9" s="17"/>
      <c r="F9" s="16"/>
    </row>
    <row r="10" spans="2:7" x14ac:dyDescent="0.25">
      <c r="B10" s="8">
        <v>2</v>
      </c>
      <c r="C10" s="8" t="s">
        <v>7</v>
      </c>
      <c r="D10" s="18">
        <v>200</v>
      </c>
      <c r="E10" s="22"/>
      <c r="F10" s="9">
        <f>D10*E10</f>
        <v>0</v>
      </c>
    </row>
    <row r="11" spans="2:7" x14ac:dyDescent="0.25">
      <c r="B11" s="8">
        <v>3</v>
      </c>
      <c r="C11" s="8" t="s">
        <v>3</v>
      </c>
      <c r="D11" s="18">
        <v>50</v>
      </c>
      <c r="E11" s="9">
        <f>E10*0.6</f>
        <v>0</v>
      </c>
      <c r="F11" s="9">
        <f t="shared" ref="F11" si="0">D11*E11</f>
        <v>0</v>
      </c>
      <c r="G11" s="19"/>
    </row>
    <row r="12" spans="2:7" x14ac:dyDescent="0.25">
      <c r="B12" s="8"/>
      <c r="C12" s="11" t="s">
        <v>5</v>
      </c>
      <c r="D12" s="11"/>
      <c r="E12" s="11"/>
      <c r="F12" s="12">
        <f>SUM(F8:F11)</f>
        <v>0</v>
      </c>
      <c r="G12" s="10"/>
    </row>
    <row r="14" spans="2:7" x14ac:dyDescent="0.25">
      <c r="C14" s="13"/>
    </row>
    <row r="15" spans="2:7" x14ac:dyDescent="0.25">
      <c r="C15" s="13"/>
    </row>
    <row r="16" spans="2:7" x14ac:dyDescent="0.25">
      <c r="C16" s="13"/>
    </row>
    <row r="17" spans="3:4" x14ac:dyDescent="0.25">
      <c r="C17" s="14"/>
    </row>
    <row r="18" spans="3:4" x14ac:dyDescent="0.25">
      <c r="C18" s="14"/>
      <c r="D18" s="15"/>
    </row>
    <row r="19" spans="3:4" x14ac:dyDescent="0.25">
      <c r="C19" s="13"/>
    </row>
    <row r="20" spans="3:4" x14ac:dyDescent="0.25">
      <c r="C20" s="13"/>
    </row>
    <row r="21" spans="3:4" x14ac:dyDescent="0.25">
      <c r="C21" s="13"/>
    </row>
  </sheetData>
  <sheetProtection algorithmName="SHA-512" hashValue="wED7XSJyo1n/WmSeakXwHkg38cXIpYO7wvOVUuNTf456Zsyv3qu7vc+Uae2sYNp+wdXF9G0XepPtHcGNAlKZLA==" saltValue="WsCacAUzY3f9zjnZKqQZ8A==" spinCount="100000" sheet="1" objects="1" scenarios="1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2026-08-24T08:03:52Z</cp:lastPrinted>
  <dcterms:created xsi:type="dcterms:W3CDTF">2015-04-10T05:58:21Z</dcterms:created>
  <dcterms:modified xsi:type="dcterms:W3CDTF">2026-08-24T08:04:29Z</dcterms:modified>
</cp:coreProperties>
</file>